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890"/>
  </bookViews>
  <sheets>
    <sheet name="на 01.01.2024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/>
  <c r="H15" l="1"/>
  <c r="E15" l="1"/>
  <c r="D15"/>
</calcChain>
</file>

<file path=xl/sharedStrings.xml><?xml version="1.0" encoding="utf-8"?>
<sst xmlns="http://schemas.openxmlformats.org/spreadsheetml/2006/main" count="162" uniqueCount="43">
  <si>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</si>
  <si>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</si>
  <si>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</si>
  <si>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Площадь,кв.м.</t>
  </si>
  <si>
    <t>Протяженность м</t>
  </si>
  <si>
    <t>Первоначальная (балансовая) стоимость объекта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</si>
  <si>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</si>
  <si>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</si>
  <si>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</si>
  <si>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</si>
  <si>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</si>
  <si>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</si>
  <si>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Здание</t>
  </si>
  <si>
    <t>г.Челябинск,ул 50лет ВЛКСМ,37 Д</t>
  </si>
  <si>
    <t>детский сад</t>
  </si>
  <si>
    <t>нет</t>
  </si>
  <si>
    <t xml:space="preserve">нет </t>
  </si>
  <si>
    <t>МБДОУ "ДС№358 г.Челябинска"</t>
  </si>
  <si>
    <t>Теневой навес</t>
  </si>
  <si>
    <t>Автоподъезд</t>
  </si>
  <si>
    <t>Металлическая ограда</t>
  </si>
  <si>
    <t>Наружное освещение</t>
  </si>
  <si>
    <t>Силовой трансформатор</t>
  </si>
  <si>
    <t>Тротуар к д/саду</t>
  </si>
  <si>
    <t>Хоз.сарай</t>
  </si>
  <si>
    <t>участок</t>
  </si>
  <si>
    <t>Автодорога-1484м2. песчан.осе.-h=15 см. щебен. Осн.-h=16см. а/бет.покр.-h=6см. Бетонный бордюр -562 м.</t>
  </si>
  <si>
    <t>2-х этажное кирпичное здание. Крыльцо S-54,9м2,Балкон-26,2 м2.Подвал-16,8м2. Застроенная площадь S-1963,7м2-полезная.S-2223,9м2-по паспорту.</t>
  </si>
  <si>
    <t>Теневой навес 1 стена кирпичная боковые стороны-профнастил. Крыша металлическая S-95,7м2.Размер в плане 6*3,5м</t>
  </si>
  <si>
    <t>Металлическая ограда из арматуры 12мм.Длина-403,5м</t>
  </si>
  <si>
    <t>Наружное освещение электроснабжение S-2008,2 м2.ж/б опоры -9м.-9шт. Светильники на кроншт.-9шт. Провод А-16,220м,напряжение -220вт,протяженность -110м.</t>
  </si>
  <si>
    <t>Мощность-400квт,сила тока -20/500 ампер,напряжение-6/0,4кв.</t>
  </si>
  <si>
    <t>Тротуар асфальто-бетонный S-415м2.Бетонный ограничитель -187м.</t>
  </si>
  <si>
    <t>Сарай кирпичная облицовка.Крыша железная.Полы цементные.S-45м2.Размер в плане 4,5*10м.</t>
  </si>
  <si>
    <t>Оперативное управление</t>
  </si>
  <si>
    <t xml:space="preserve">Количество </t>
  </si>
  <si>
    <t>Недвижимое имущество всего, в т.ч.</t>
  </si>
  <si>
    <t>Движимое имущество ,всего</t>
  </si>
  <si>
    <t>х</t>
  </si>
  <si>
    <t>Х</t>
  </si>
  <si>
    <t xml:space="preserve">Иные характеристики </t>
  </si>
  <si>
    <t>Сведения об имуществе, закрепленном за МБДОУ "ДС № 358 г. Челябинска"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</si>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</sst>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12" xfId="0" applyBorder="1"/>
    <xf numFmtId="0" fontId="0" fillId="0" borderId="0" xfId="0" applyBorder="1"/>
    <xf numFmtId="0" fontId="0" fillId="0" borderId="9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WT35"/>
  <sheetViews>
    <sheetView tabSelected="1" workbookViewId="0">
      <selection activeCell="A38" sqref="A38:N45"/>
    </sheetView>
  </sheetViews>
  <sheetFormatPr defaultRowHeight="15"/>
  <cols>
    <col min="1" max="1" width="17.7109375" customWidth="1"/>
    <col min="2" max="2" width="34.28515625" customWidth="1"/>
    <col min="3" max="3" width="7.140625" customWidth="1"/>
    <col min="4" max="4" width="10.28515625" customWidth="1"/>
    <col min="6" max="6" width="42.5703125" customWidth="1"/>
    <col min="7" max="7" width="16.28515625" customWidth="1"/>
    <col min="8" max="8" width="14.28515625" customWidth="1"/>
    <col min="9" max="9" width="13" customWidth="1"/>
    <col min="10" max="10" width="17.5703125" customWidth="1"/>
    <col min="11" max="11" width="17.28515625" customWidth="1"/>
    <col min="12" max="12" width="16.7109375" customWidth="1"/>
    <col min="13" max="13" width="19.85546875" customWidth="1"/>
  </cols>
  <sheetData>
    <row r="3" spans="1:618" ht="21" customHeight="1">
      <c r="A3" s="5" t="s">
        <v>41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5" spans="1:618">
      <c r="A5" s="6" t="s">
        <v>0</v>
      </c>
      <c r="B5" s="6" t="s">
        <v>1</v>
      </c>
      <c r="C5" s="7" t="s">
        <v>35</v>
      </c>
      <c r="D5" s="6" t="s">
        <v>2</v>
      </c>
      <c r="E5" s="16"/>
      <c r="F5" s="10"/>
      <c r="G5" s="6" t="s">
        <v>5</v>
      </c>
      <c r="H5" s="6" t="s">
        <v>42</v>
      </c>
      <c r="I5" s="6" t="s">
        <v>6</v>
      </c>
      <c r="J5" s="6" t="s">
        <v>7</v>
      </c>
      <c r="K5" s="6" t="s">
        <v>8</v>
      </c>
      <c r="L5" s="16"/>
      <c r="M5" s="7" t="s">
        <v>11</v>
      </c>
    </row>
    <row r="6" spans="1:618">
      <c r="A6" s="8"/>
      <c r="B6" s="8"/>
      <c r="C6" s="9"/>
      <c r="D6" s="12"/>
      <c r="E6" s="17"/>
      <c r="F6" s="14"/>
      <c r="G6" s="8"/>
      <c r="H6" s="8"/>
      <c r="I6" s="8"/>
      <c r="J6" s="8"/>
      <c r="K6" s="12"/>
      <c r="L6" s="17"/>
      <c r="M6" s="9"/>
    </row>
    <row r="7" spans="1:618" s="1" customFormat="1" ht="15" customHeight="1">
      <c r="A7" s="8"/>
      <c r="B7" s="8"/>
      <c r="C7" s="9"/>
      <c r="D7" s="6" t="s">
        <v>3</v>
      </c>
      <c r="E7" s="7" t="s">
        <v>4</v>
      </c>
      <c r="F7" s="10" t="s">
        <v>40</v>
      </c>
      <c r="G7" s="8"/>
      <c r="H7" s="8"/>
      <c r="I7" s="8"/>
      <c r="J7" s="8"/>
      <c r="K7" s="6" t="s">
        <v>9</v>
      </c>
      <c r="L7" s="6" t="s">
        <v>10</v>
      </c>
      <c r="M7" s="9"/>
    </row>
    <row r="8" spans="1:618" s="1" customFormat="1">
      <c r="A8" s="8"/>
      <c r="B8" s="8"/>
      <c r="C8" s="9"/>
      <c r="D8" s="8"/>
      <c r="E8" s="9"/>
      <c r="F8" s="11"/>
      <c r="G8" s="8"/>
      <c r="H8" s="8"/>
      <c r="I8" s="8"/>
      <c r="J8" s="8"/>
      <c r="K8" s="8"/>
      <c r="L8" s="8"/>
      <c r="M8" s="9"/>
    </row>
    <row r="9" spans="1:618" s="1" customFormat="1">
      <c r="A9" s="8"/>
      <c r="B9" s="8"/>
      <c r="C9" s="9"/>
      <c r="D9" s="8"/>
      <c r="E9" s="9"/>
      <c r="F9" s="11"/>
      <c r="G9" s="8"/>
      <c r="H9" s="8"/>
      <c r="I9" s="8"/>
      <c r="J9" s="8"/>
      <c r="K9" s="8"/>
      <c r="L9" s="8"/>
      <c r="M9" s="9"/>
    </row>
    <row r="10" spans="1:618" s="1" customFormat="1">
      <c r="A10" s="8"/>
      <c r="B10" s="8"/>
      <c r="C10" s="9"/>
      <c r="D10" s="8"/>
      <c r="E10" s="9"/>
      <c r="F10" s="11"/>
      <c r="G10" s="8"/>
      <c r="H10" s="8"/>
      <c r="I10" s="8"/>
      <c r="J10" s="8"/>
      <c r="K10" s="8"/>
      <c r="L10" s="8"/>
      <c r="M10" s="9"/>
    </row>
    <row r="11" spans="1:618" s="1" customFormat="1">
      <c r="A11" s="8"/>
      <c r="B11" s="8"/>
      <c r="C11" s="9"/>
      <c r="D11" s="8"/>
      <c r="E11" s="9"/>
      <c r="F11" s="11"/>
      <c r="G11" s="8"/>
      <c r="H11" s="8"/>
      <c r="I11" s="8"/>
      <c r="J11" s="8"/>
      <c r="K11" s="8"/>
      <c r="L11" s="8"/>
      <c r="M11" s="9"/>
    </row>
    <row r="12" spans="1:618" s="1" customFormat="1">
      <c r="A12" s="8"/>
      <c r="B12" s="8"/>
      <c r="C12" s="9"/>
      <c r="D12" s="8"/>
      <c r="E12" s="9"/>
      <c r="F12" s="11"/>
      <c r="G12" s="8"/>
      <c r="H12" s="8"/>
      <c r="I12" s="8"/>
      <c r="J12" s="8"/>
      <c r="K12" s="8"/>
      <c r="L12" s="8"/>
      <c r="M12" s="9"/>
    </row>
    <row r="13" spans="1:618" s="1" customFormat="1">
      <c r="A13" s="12"/>
      <c r="B13" s="12"/>
      <c r="C13" s="13"/>
      <c r="D13" s="12"/>
      <c r="E13" s="13"/>
      <c r="F13" s="14"/>
      <c r="G13" s="12"/>
      <c r="H13" s="12"/>
      <c r="I13" s="12"/>
      <c r="J13" s="12"/>
      <c r="K13" s="12"/>
      <c r="L13" s="12"/>
      <c r="M13" s="13"/>
    </row>
    <row r="14" spans="1:618">
      <c r="A14" s="18">
        <v>1</v>
      </c>
      <c r="B14" s="19">
        <v>2</v>
      </c>
      <c r="C14" s="20">
        <v>3</v>
      </c>
      <c r="D14" s="19">
        <v>4</v>
      </c>
      <c r="E14" s="21">
        <v>5</v>
      </c>
      <c r="F14" s="22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21">
        <v>13</v>
      </c>
    </row>
    <row r="15" spans="1:618" s="2" customFormat="1" ht="45" customHeight="1">
      <c r="A15" s="23" t="s">
        <v>36</v>
      </c>
      <c r="B15" s="21"/>
      <c r="C15" s="21">
        <v>19</v>
      </c>
      <c r="D15" s="21">
        <f>SUM(D16:D34)</f>
        <v>5304.4</v>
      </c>
      <c r="E15" s="21">
        <f>SUM(E16:E34)</f>
        <v>2074.6999999999998</v>
      </c>
      <c r="F15" s="21"/>
      <c r="G15" s="24">
        <f>G16+G17+G18+G19+G20+G21+G22+G23+G24+G25+G26+G27+G28+G29+G30+G31+G32+G33+G34</f>
        <v>16888005.550000001</v>
      </c>
      <c r="H15" s="25">
        <f>H16+H17</f>
        <v>6335021.2000000002</v>
      </c>
      <c r="I15" s="21"/>
      <c r="J15" s="21"/>
      <c r="K15" s="15" t="s">
        <v>17</v>
      </c>
      <c r="L15" s="15" t="s">
        <v>34</v>
      </c>
      <c r="M15" s="21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</row>
    <row r="16" spans="1:618" s="2" customFormat="1" ht="73.5" customHeight="1">
      <c r="A16" s="21" t="s">
        <v>12</v>
      </c>
      <c r="B16" s="21" t="s">
        <v>13</v>
      </c>
      <c r="C16" s="21">
        <v>1</v>
      </c>
      <c r="D16" s="21">
        <v>2999.2</v>
      </c>
      <c r="E16" s="21"/>
      <c r="F16" s="15" t="s">
        <v>27</v>
      </c>
      <c r="G16" s="25">
        <v>15896394.27</v>
      </c>
      <c r="H16" s="25">
        <v>6249945.8700000001</v>
      </c>
      <c r="I16" s="21" t="s">
        <v>14</v>
      </c>
      <c r="J16" s="15"/>
      <c r="K16" s="15" t="s">
        <v>17</v>
      </c>
      <c r="L16" s="15" t="s">
        <v>34</v>
      </c>
      <c r="M16" s="15" t="s">
        <v>16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</row>
    <row r="17" spans="1:618" s="2" customFormat="1" ht="27.75" customHeight="1">
      <c r="A17" s="15" t="s">
        <v>18</v>
      </c>
      <c r="B17" s="15" t="s">
        <v>13</v>
      </c>
      <c r="C17" s="15">
        <v>1</v>
      </c>
      <c r="D17" s="15">
        <v>21</v>
      </c>
      <c r="E17" s="15"/>
      <c r="F17" s="15" t="s">
        <v>28</v>
      </c>
      <c r="G17" s="26">
        <v>102383</v>
      </c>
      <c r="H17" s="26">
        <v>85075.33</v>
      </c>
      <c r="I17" s="15" t="s">
        <v>25</v>
      </c>
      <c r="J17" s="15"/>
      <c r="K17" s="15" t="s">
        <v>17</v>
      </c>
      <c r="L17" s="15" t="s">
        <v>34</v>
      </c>
      <c r="M17" s="15" t="s">
        <v>15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</row>
    <row r="18" spans="1:618" s="2" customFormat="1" ht="28.5" customHeight="1">
      <c r="A18" s="15" t="s">
        <v>19</v>
      </c>
      <c r="B18" s="15" t="s">
        <v>13</v>
      </c>
      <c r="C18" s="15">
        <v>1</v>
      </c>
      <c r="D18" s="15"/>
      <c r="E18" s="15">
        <v>1484.2</v>
      </c>
      <c r="F18" s="15" t="s">
        <v>26</v>
      </c>
      <c r="G18" s="26">
        <v>123826.84</v>
      </c>
      <c r="H18" s="26">
        <v>0</v>
      </c>
      <c r="I18" s="15" t="s">
        <v>14</v>
      </c>
      <c r="J18" s="15"/>
      <c r="K18" s="15" t="s">
        <v>17</v>
      </c>
      <c r="L18" s="15" t="s">
        <v>34</v>
      </c>
      <c r="M18" s="15" t="s">
        <v>15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</row>
    <row r="19" spans="1:618" s="2" customFormat="1" ht="33" customHeight="1">
      <c r="A19" s="15" t="s">
        <v>20</v>
      </c>
      <c r="B19" s="15" t="s">
        <v>13</v>
      </c>
      <c r="C19" s="15">
        <v>1</v>
      </c>
      <c r="D19" s="15"/>
      <c r="E19" s="15">
        <v>403.5</v>
      </c>
      <c r="F19" s="15" t="s">
        <v>29</v>
      </c>
      <c r="G19" s="26">
        <v>129563.28</v>
      </c>
      <c r="H19" s="26">
        <v>0</v>
      </c>
      <c r="I19" s="15" t="s">
        <v>14</v>
      </c>
      <c r="J19" s="15"/>
      <c r="K19" s="15" t="s">
        <v>17</v>
      </c>
      <c r="L19" s="15" t="s">
        <v>34</v>
      </c>
      <c r="M19" s="15" t="s">
        <v>15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</row>
    <row r="20" spans="1:618" s="2" customFormat="1" ht="28.5" customHeight="1">
      <c r="A20" s="15" t="s">
        <v>21</v>
      </c>
      <c r="B20" s="15" t="s">
        <v>13</v>
      </c>
      <c r="C20" s="15">
        <v>1</v>
      </c>
      <c r="D20" s="15">
        <v>2008.2</v>
      </c>
      <c r="E20" s="15"/>
      <c r="F20" s="15" t="s">
        <v>30</v>
      </c>
      <c r="G20" s="26">
        <v>58498.66</v>
      </c>
      <c r="H20" s="26">
        <v>0</v>
      </c>
      <c r="I20" s="15" t="s">
        <v>14</v>
      </c>
      <c r="J20" s="15"/>
      <c r="K20" s="15" t="s">
        <v>17</v>
      </c>
      <c r="L20" s="15" t="s">
        <v>34</v>
      </c>
      <c r="M20" s="15" t="s">
        <v>15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</row>
    <row r="21" spans="1:618" s="2" customFormat="1" ht="29.25" customHeight="1">
      <c r="A21" s="15" t="s">
        <v>22</v>
      </c>
      <c r="B21" s="15" t="s">
        <v>13</v>
      </c>
      <c r="C21" s="15">
        <v>1</v>
      </c>
      <c r="D21" s="15"/>
      <c r="E21" s="15"/>
      <c r="F21" s="15" t="s">
        <v>31</v>
      </c>
      <c r="G21" s="26">
        <v>18457.740000000002</v>
      </c>
      <c r="H21" s="26">
        <v>0</v>
      </c>
      <c r="I21" s="15" t="s">
        <v>14</v>
      </c>
      <c r="J21" s="15"/>
      <c r="K21" s="15" t="s">
        <v>17</v>
      </c>
      <c r="L21" s="15" t="s">
        <v>34</v>
      </c>
      <c r="M21" s="15" t="s">
        <v>15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</row>
    <row r="22" spans="1:618" s="2" customFormat="1" ht="33.75" customHeight="1">
      <c r="A22" s="15" t="s">
        <v>18</v>
      </c>
      <c r="B22" s="15" t="s">
        <v>13</v>
      </c>
      <c r="C22" s="15">
        <v>1</v>
      </c>
      <c r="D22" s="15">
        <v>21</v>
      </c>
      <c r="E22" s="15"/>
      <c r="F22" s="15" t="s">
        <v>28</v>
      </c>
      <c r="G22" s="25">
        <v>37053.910000000003</v>
      </c>
      <c r="H22" s="26">
        <v>0</v>
      </c>
      <c r="I22" s="15" t="s">
        <v>25</v>
      </c>
      <c r="J22" s="15"/>
      <c r="K22" s="15" t="s">
        <v>17</v>
      </c>
      <c r="L22" s="15" t="s">
        <v>34</v>
      </c>
      <c r="M22" s="15" t="s">
        <v>15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</row>
    <row r="23" spans="1:618" s="2" customFormat="1" ht="32.25" customHeight="1">
      <c r="A23" s="15" t="s">
        <v>18</v>
      </c>
      <c r="B23" s="15" t="s">
        <v>13</v>
      </c>
      <c r="C23" s="15">
        <v>1</v>
      </c>
      <c r="D23" s="15">
        <v>21</v>
      </c>
      <c r="E23" s="15"/>
      <c r="F23" s="15" t="s">
        <v>28</v>
      </c>
      <c r="G23" s="25">
        <v>37053.910000000003</v>
      </c>
      <c r="H23" s="26">
        <v>0</v>
      </c>
      <c r="I23" s="15" t="s">
        <v>25</v>
      </c>
      <c r="J23" s="15"/>
      <c r="K23" s="15" t="s">
        <v>17</v>
      </c>
      <c r="L23" s="15" t="s">
        <v>34</v>
      </c>
      <c r="M23" s="15" t="s">
        <v>15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</row>
    <row r="24" spans="1:618" s="2" customFormat="1" ht="33" customHeight="1">
      <c r="A24" s="15" t="s">
        <v>18</v>
      </c>
      <c r="B24" s="15" t="s">
        <v>13</v>
      </c>
      <c r="C24" s="15">
        <v>1</v>
      </c>
      <c r="D24" s="15">
        <v>21</v>
      </c>
      <c r="E24" s="15"/>
      <c r="F24" s="15" t="s">
        <v>28</v>
      </c>
      <c r="G24" s="25">
        <v>37053.910000000003</v>
      </c>
      <c r="H24" s="26">
        <v>0</v>
      </c>
      <c r="I24" s="15" t="s">
        <v>25</v>
      </c>
      <c r="J24" s="15"/>
      <c r="K24" s="15" t="s">
        <v>17</v>
      </c>
      <c r="L24" s="15" t="s">
        <v>34</v>
      </c>
      <c r="M24" s="15" t="s">
        <v>15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</row>
    <row r="25" spans="1:618" s="2" customFormat="1" ht="31.5" customHeight="1">
      <c r="A25" s="15" t="s">
        <v>18</v>
      </c>
      <c r="B25" s="15" t="s">
        <v>13</v>
      </c>
      <c r="C25" s="15">
        <v>1</v>
      </c>
      <c r="D25" s="15">
        <v>21</v>
      </c>
      <c r="E25" s="15"/>
      <c r="F25" s="15" t="s">
        <v>28</v>
      </c>
      <c r="G25" s="25">
        <v>37053.910000000003</v>
      </c>
      <c r="H25" s="26">
        <v>0</v>
      </c>
      <c r="I25" s="15" t="s">
        <v>25</v>
      </c>
      <c r="J25" s="15"/>
      <c r="K25" s="15" t="s">
        <v>17</v>
      </c>
      <c r="L25" s="15" t="s">
        <v>34</v>
      </c>
      <c r="M25" s="15" t="s">
        <v>15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</row>
    <row r="26" spans="1:618" s="2" customFormat="1" ht="29.25" customHeight="1">
      <c r="A26" s="15" t="s">
        <v>18</v>
      </c>
      <c r="B26" s="15" t="s">
        <v>13</v>
      </c>
      <c r="C26" s="15">
        <v>1</v>
      </c>
      <c r="D26" s="15">
        <v>21</v>
      </c>
      <c r="E26" s="15"/>
      <c r="F26" s="15" t="s">
        <v>28</v>
      </c>
      <c r="G26" s="25">
        <v>37053.910000000003</v>
      </c>
      <c r="H26" s="26">
        <v>0</v>
      </c>
      <c r="I26" s="15" t="s">
        <v>25</v>
      </c>
      <c r="J26" s="15"/>
      <c r="K26" s="15" t="s">
        <v>17</v>
      </c>
      <c r="L26" s="15" t="s">
        <v>34</v>
      </c>
      <c r="M26" s="15" t="s">
        <v>15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</row>
    <row r="27" spans="1:618" s="2" customFormat="1" ht="27.75" customHeight="1">
      <c r="A27" s="15" t="s">
        <v>18</v>
      </c>
      <c r="B27" s="15" t="s">
        <v>13</v>
      </c>
      <c r="C27" s="15">
        <v>1</v>
      </c>
      <c r="D27" s="15">
        <v>21</v>
      </c>
      <c r="E27" s="15"/>
      <c r="F27" s="15" t="s">
        <v>28</v>
      </c>
      <c r="G27" s="25">
        <v>37053.910000000003</v>
      </c>
      <c r="H27" s="26">
        <v>0</v>
      </c>
      <c r="I27" s="15" t="s">
        <v>25</v>
      </c>
      <c r="J27" s="15"/>
      <c r="K27" s="15" t="s">
        <v>17</v>
      </c>
      <c r="L27" s="15" t="s">
        <v>34</v>
      </c>
      <c r="M27" s="15" t="s">
        <v>15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</row>
    <row r="28" spans="1:618" s="2" customFormat="1" ht="27.75" customHeight="1">
      <c r="A28" s="15" t="s">
        <v>18</v>
      </c>
      <c r="B28" s="15" t="s">
        <v>13</v>
      </c>
      <c r="C28" s="15">
        <v>1</v>
      </c>
      <c r="D28" s="15">
        <v>21</v>
      </c>
      <c r="E28" s="15"/>
      <c r="F28" s="15" t="s">
        <v>28</v>
      </c>
      <c r="G28" s="25">
        <v>37053.910000000003</v>
      </c>
      <c r="H28" s="26">
        <v>0</v>
      </c>
      <c r="I28" s="15" t="s">
        <v>25</v>
      </c>
      <c r="J28" s="15"/>
      <c r="K28" s="15" t="s">
        <v>17</v>
      </c>
      <c r="L28" s="15" t="s">
        <v>34</v>
      </c>
      <c r="M28" s="15" t="s">
        <v>15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</row>
    <row r="29" spans="1:618" s="2" customFormat="1" ht="27.75" customHeight="1">
      <c r="A29" s="15" t="s">
        <v>18</v>
      </c>
      <c r="B29" s="15" t="s">
        <v>13</v>
      </c>
      <c r="C29" s="15">
        <v>1</v>
      </c>
      <c r="D29" s="15">
        <v>21</v>
      </c>
      <c r="E29" s="15"/>
      <c r="F29" s="15" t="s">
        <v>28</v>
      </c>
      <c r="G29" s="25">
        <v>37053.910000000003</v>
      </c>
      <c r="H29" s="26">
        <v>0</v>
      </c>
      <c r="I29" s="15" t="s">
        <v>25</v>
      </c>
      <c r="J29" s="15"/>
      <c r="K29" s="15" t="s">
        <v>17</v>
      </c>
      <c r="L29" s="15" t="s">
        <v>34</v>
      </c>
      <c r="M29" s="15" t="s">
        <v>15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</row>
    <row r="30" spans="1:618" s="2" customFormat="1" ht="27" customHeight="1">
      <c r="A30" s="15" t="s">
        <v>18</v>
      </c>
      <c r="B30" s="15" t="s">
        <v>13</v>
      </c>
      <c r="C30" s="15">
        <v>1</v>
      </c>
      <c r="D30" s="15">
        <v>21</v>
      </c>
      <c r="E30" s="15"/>
      <c r="F30" s="15" t="s">
        <v>28</v>
      </c>
      <c r="G30" s="25">
        <v>37053.910000000003</v>
      </c>
      <c r="H30" s="26">
        <v>0</v>
      </c>
      <c r="I30" s="15" t="s">
        <v>25</v>
      </c>
      <c r="J30" s="15"/>
      <c r="K30" s="15" t="s">
        <v>17</v>
      </c>
      <c r="L30" s="15" t="s">
        <v>34</v>
      </c>
      <c r="M30" s="15" t="s">
        <v>15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</row>
    <row r="31" spans="1:618" s="2" customFormat="1" ht="33.75" customHeight="1">
      <c r="A31" s="15" t="s">
        <v>18</v>
      </c>
      <c r="B31" s="15" t="s">
        <v>13</v>
      </c>
      <c r="C31" s="15">
        <v>1</v>
      </c>
      <c r="D31" s="15">
        <v>21</v>
      </c>
      <c r="E31" s="15"/>
      <c r="F31" s="15" t="s">
        <v>28</v>
      </c>
      <c r="G31" s="25">
        <v>37053.910000000003</v>
      </c>
      <c r="H31" s="26">
        <v>0</v>
      </c>
      <c r="I31" s="15" t="s">
        <v>25</v>
      </c>
      <c r="J31" s="15"/>
      <c r="K31" s="15" t="s">
        <v>17</v>
      </c>
      <c r="L31" s="15" t="s">
        <v>34</v>
      </c>
      <c r="M31" s="15" t="s">
        <v>15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</row>
    <row r="32" spans="1:618" s="2" customFormat="1" ht="32.25" customHeight="1">
      <c r="A32" s="15" t="s">
        <v>18</v>
      </c>
      <c r="B32" s="15" t="s">
        <v>13</v>
      </c>
      <c r="C32" s="15">
        <v>1</v>
      </c>
      <c r="D32" s="15">
        <v>21</v>
      </c>
      <c r="E32" s="15"/>
      <c r="F32" s="15" t="s">
        <v>28</v>
      </c>
      <c r="G32" s="25">
        <v>37053.910000000003</v>
      </c>
      <c r="H32" s="26">
        <v>0</v>
      </c>
      <c r="I32" s="15" t="s">
        <v>25</v>
      </c>
      <c r="J32" s="15"/>
      <c r="K32" s="15" t="s">
        <v>17</v>
      </c>
      <c r="L32" s="15" t="s">
        <v>34</v>
      </c>
      <c r="M32" s="15" t="s">
        <v>15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</row>
    <row r="33" spans="1:618" s="2" customFormat="1" ht="30" customHeight="1">
      <c r="A33" s="15" t="s">
        <v>23</v>
      </c>
      <c r="B33" s="15" t="s">
        <v>13</v>
      </c>
      <c r="C33" s="15">
        <v>1</v>
      </c>
      <c r="D33" s="15"/>
      <c r="E33" s="15">
        <v>187</v>
      </c>
      <c r="F33" s="15" t="s">
        <v>32</v>
      </c>
      <c r="G33" s="26">
        <v>67739.86</v>
      </c>
      <c r="H33" s="26">
        <v>0</v>
      </c>
      <c r="I33" s="15" t="s">
        <v>14</v>
      </c>
      <c r="J33" s="15"/>
      <c r="K33" s="15" t="s">
        <v>17</v>
      </c>
      <c r="L33" s="15" t="s">
        <v>34</v>
      </c>
      <c r="M33" s="15" t="s">
        <v>15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</row>
    <row r="34" spans="1:618" s="2" customFormat="1" ht="28.5" customHeight="1">
      <c r="A34" s="15" t="s">
        <v>24</v>
      </c>
      <c r="B34" s="15" t="s">
        <v>13</v>
      </c>
      <c r="C34" s="15">
        <v>1</v>
      </c>
      <c r="D34" s="15">
        <v>45</v>
      </c>
      <c r="E34" s="15"/>
      <c r="F34" s="15" t="s">
        <v>33</v>
      </c>
      <c r="G34" s="26">
        <v>83548.89</v>
      </c>
      <c r="H34" s="26">
        <v>0</v>
      </c>
      <c r="I34" s="15" t="s">
        <v>14</v>
      </c>
      <c r="J34" s="15"/>
      <c r="K34" s="15" t="s">
        <v>17</v>
      </c>
      <c r="L34" s="15" t="s">
        <v>34</v>
      </c>
      <c r="M34" s="15" t="s">
        <v>15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</row>
    <row r="35" spans="1:618" s="2" customFormat="1" ht="42" customHeight="1">
      <c r="A35" s="15" t="s">
        <v>37</v>
      </c>
      <c r="B35" s="15" t="s">
        <v>13</v>
      </c>
      <c r="C35" s="15">
        <v>457</v>
      </c>
      <c r="D35" s="15" t="s">
        <v>38</v>
      </c>
      <c r="E35" s="15" t="s">
        <v>38</v>
      </c>
      <c r="F35" s="15" t="s">
        <v>39</v>
      </c>
      <c r="G35" s="27">
        <v>11347889.720000001</v>
      </c>
      <c r="H35" s="26">
        <v>3414816.4</v>
      </c>
      <c r="I35" s="15" t="s">
        <v>38</v>
      </c>
      <c r="J35" s="15" t="s">
        <v>38</v>
      </c>
      <c r="K35" s="15" t="s">
        <v>17</v>
      </c>
      <c r="L35" s="15" t="s">
        <v>34</v>
      </c>
      <c r="M35" s="15" t="s">
        <v>38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</row>
  </sheetData>
  <mergeCells count="16">
    <mergeCell ref="A3:M3"/>
    <mergeCell ref="M5:M13"/>
    <mergeCell ref="K5:L6"/>
    <mergeCell ref="K7:K13"/>
    <mergeCell ref="L7:L13"/>
    <mergeCell ref="I5:I13"/>
    <mergeCell ref="B5:B13"/>
    <mergeCell ref="A5:A13"/>
    <mergeCell ref="J5:J13"/>
    <mergeCell ref="H5:H13"/>
    <mergeCell ref="G5:G13"/>
    <mergeCell ref="D5:F6"/>
    <mergeCell ref="F7:F13"/>
    <mergeCell ref="E7:E13"/>
    <mergeCell ref="D7:D13"/>
    <mergeCell ref="C5:C13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Софико Н. Квимсадзе</cp:lastModifiedBy>
  <cp:lastPrinted>2020-02-19T04:56:05Z</cp:lastPrinted>
  <dcterms:created xsi:type="dcterms:W3CDTF">2018-07-13T06:02:01Z</dcterms:created>
  <dcterms:modified xsi:type="dcterms:W3CDTF">2024-08-01T11:51:57Z</dcterms:modified>
</cp:coreProperties>
</file>